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30" yWindow="-15" windowWidth="14310" windowHeight="12840"/>
  </bookViews>
  <sheets>
    <sheet name="Г10" sheetId="1" r:id="rId1"/>
  </sheets>
  <definedNames>
    <definedName name="_xlnm.Print_Area" localSheetId="0">Г10!$A$1:$G$26</definedName>
  </definedNames>
  <calcPr calcId="145621"/>
</workbook>
</file>

<file path=xl/calcChain.xml><?xml version="1.0" encoding="utf-8"?>
<calcChain xmlns="http://schemas.openxmlformats.org/spreadsheetml/2006/main">
  <c r="C26" i="1" l="1"/>
  <c r="D26" i="1" l="1"/>
  <c r="G13" i="1"/>
  <c r="F13" i="1"/>
  <c r="F18" i="1" l="1"/>
  <c r="G18" i="1"/>
  <c r="F5" i="1" l="1"/>
  <c r="E26" i="1"/>
  <c r="G6" i="1" l="1"/>
  <c r="G7" i="1"/>
  <c r="G8" i="1"/>
  <c r="G9" i="1"/>
  <c r="G10" i="1"/>
  <c r="G11" i="1"/>
  <c r="G12" i="1"/>
  <c r="G14" i="1"/>
  <c r="G15" i="1"/>
  <c r="G16" i="1"/>
  <c r="G17" i="1"/>
  <c r="G19" i="1"/>
  <c r="G20" i="1"/>
  <c r="G21" i="1"/>
  <c r="G22" i="1"/>
  <c r="G23" i="1"/>
  <c r="G24" i="1"/>
  <c r="G25" i="1"/>
  <c r="G5" i="1"/>
  <c r="F19" i="1"/>
  <c r="F20" i="1"/>
  <c r="F26" i="1" s="1"/>
  <c r="G26" i="1" l="1"/>
  <c r="F6" i="1"/>
  <c r="F7" i="1"/>
  <c r="F8" i="1"/>
  <c r="F9" i="1"/>
  <c r="F10" i="1"/>
  <c r="F11" i="1"/>
  <c r="F12" i="1"/>
  <c r="F14" i="1"/>
  <c r="F15" i="1"/>
  <c r="F16" i="1"/>
  <c r="F17" i="1"/>
  <c r="F21" i="1"/>
  <c r="F22" i="1"/>
  <c r="F23" i="1"/>
  <c r="F24" i="1"/>
  <c r="F25" i="1"/>
</calcChain>
</file>

<file path=xl/sharedStrings.xml><?xml version="1.0" encoding="utf-8"?>
<sst xmlns="http://schemas.openxmlformats.org/spreadsheetml/2006/main" count="51" uniqueCount="51">
  <si>
    <t>Код бюджетной классификации (без указания кода главного администратора доходов бюджета)</t>
  </si>
  <si>
    <t>Наименование доходов</t>
  </si>
  <si>
    <t>Итого изменений</t>
  </si>
  <si>
    <t>000 1 00 00000 00 0000 000</t>
  </si>
  <si>
    <t>НАЛОГОВЫЕ И НЕНАЛОГОВЫЕ ДОХОДЫ</t>
  </si>
  <si>
    <t xml:space="preserve">000 1 01 00000 00 0000 000 </t>
  </si>
  <si>
    <t>НАЛОГИ НА ПРИБЫЛЬ, ДОХОДЫ</t>
  </si>
  <si>
    <t>000 1 01 01000 00 0000 110</t>
  </si>
  <si>
    <t>Налог на прибыль организаций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</si>
  <si>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</si>
  <si>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</si>
  <si>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</si>
  <si>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</si>
  <si>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</si>
  <si>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</si>
  <si>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</si>
  <si>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</si>
  <si>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</si>
  <si>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</si>
  <si>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000 1 06 00000 00 0000 000</t>
  </si>
  <si>
    <t>НАЛОГИ НА ИМУЩЕСТВО</t>
  </si>
  <si>
    <t>000 1 06 02000 02 0000 110</t>
  </si>
  <si>
    <t>Налог на имущество организаций</t>
  </si>
  <si>
    <t>000 1 06 04000 02 0000 110</t>
  </si>
  <si>
    <t>Транспортный налог</t>
  </si>
  <si>
    <t>000 1 06 05000 02 0000 110</t>
  </si>
  <si>
    <t>Налог на игорный бизнес</t>
  </si>
  <si>
    <t>ПРОЧИЕ 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</si>
  <si>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</si>
  <si>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</si>
  <si>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</si>
  <si>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</si>
  <si>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</si>
  <si>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</si>
  <si>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</si>
  <si>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</si>
  <si>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ИТОГО ДОХОДОВ</t>
  </si>
  <si>
    <t>(тыс. руб.)</t>
  </si>
  <si>
    <t>НАЛОГИ, СБОРЫ И РЕГУЛЯРНЫЕ ПЛАТЕЖИ ЗА ПОЛЬЗОВАНИЕ ПРИРОДНЫМИ РЕСУРСАМИ</t>
  </si>
  <si>
    <t>000 1 07 00000 00 0000 000</t>
  </si>
  <si>
    <t>Налог на профессиональный доход</t>
  </si>
  <si>
    <t>000 1 05 06000 01 0000 100</t>
  </si>
  <si>
    <t>000 2 02 10000 00 0000 150</t>
  </si>
  <si>
    <t>000 2 02 20000 00 0000 150</t>
  </si>
  <si>
    <t>000 2 02 30000 00 0000 150</t>
  </si>
  <si>
    <t xml:space="preserve">000 2 02 40000 00 0000 150 </t>
  </si>
  <si>
    <t xml:space="preserve">План по закону о бюджете от 25.11.2021 № 86 (первоначальный)
</t>
  </si>
  <si>
    <t>Изменения, внесенные законом от  24.03.2022 N 5 (уточнение 1)</t>
  </si>
  <si>
    <t>Изменения, внесенные законом от  28.10.2022 N 85 (уточнение 2)</t>
  </si>
  <si>
    <t xml:space="preserve">План по закону о бюджете от 25.11.2021 № 86 (уточненный)
</t>
  </si>
  <si>
    <t>Сведения о внесенных изменениях в закон о бюджете Чувашской Республики в части доходов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</si>
</sst>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left" vertical="center" wrapText="1"/>
    </xf>
    <xf numFmtId="164" fontId="0" fillId="0" borderId="0" xfId="0" applyNumberFormat="1"/>
    <xf numFmtId="0" fontId="0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164" fontId="0" fillId="0" borderId="0" xfId="0" applyNumberFormat="1" applyFill="1" applyBorder="1"/>
    <xf numFmtId="1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28"/>
  <sheetViews>
    <sheetView tabSelected="1" view="pageBreakPreview" zoomScale="80" zoomScaleNormal="100" zoomScaleSheetLayoutView="80" workbookViewId="0">
      <selection activeCell="F21" sqref="F21"/>
    </sheetView>
  </sheetViews>
  <sheetFormatPr defaultRowHeight="15" x14ac:dyDescent="0.25"/>
  <cols>
    <col min="1" max="1" width="26.85546875" customWidth="1"/>
    <col min="2" max="2" width="43.28515625" style="1" customWidth="1"/>
    <col min="3" max="3" width="18.7109375" customWidth="1"/>
    <col min="4" max="5" width="16.140625" customWidth="1"/>
    <col min="6" max="6" width="17.5703125" customWidth="1"/>
    <col min="7" max="8" width="16.140625" customWidth="1"/>
    <col min="9" max="9" width="16.5703125" customWidth="1"/>
    <col min="10" max="10" width="16.85546875" customWidth="1"/>
  </cols>
  <sheetData>
    <row r="1" spans="1:11" ht="6.75" customHeight="1" x14ac:dyDescent="0.25"/>
    <row r="2" spans="1:11" x14ac:dyDescent="0.25">
      <c r="A2" s="16" t="s">
        <v>50</v>
      </c>
      <c r="B2" s="16"/>
      <c r="C2" s="16"/>
      <c r="D2" s="16"/>
      <c r="E2" s="16"/>
      <c r="F2" s="16"/>
      <c r="G2" s="16"/>
    </row>
    <row r="3" spans="1:11" x14ac:dyDescent="0.25">
      <c r="G3" t="s">
        <v>37</v>
      </c>
    </row>
    <row r="4" spans="1:11" ht="75" x14ac:dyDescent="0.25">
      <c r="A4" s="2" t="s">
        <v>0</v>
      </c>
      <c r="B4" s="3" t="s">
        <v>1</v>
      </c>
      <c r="C4" s="3" t="s">
        <v>46</v>
      </c>
      <c r="D4" s="15" t="s">
        <v>47</v>
      </c>
      <c r="E4" s="15" t="s">
        <v>48</v>
      </c>
      <c r="F4" s="3" t="s">
        <v>49</v>
      </c>
      <c r="G4" s="3" t="s">
        <v>2</v>
      </c>
      <c r="H4" s="1"/>
      <c r="I4" s="7"/>
      <c r="J4" s="7"/>
      <c r="K4" s="8"/>
    </row>
    <row r="5" spans="1:11" x14ac:dyDescent="0.25">
      <c r="A5" s="4" t="s">
        <v>3</v>
      </c>
      <c r="B5" s="5" t="s">
        <v>4</v>
      </c>
      <c r="C5" s="18">
        <v>34804867.399999999</v>
      </c>
      <c r="D5" s="18">
        <v>1978323.200000003</v>
      </c>
      <c r="E5" s="18">
        <v>4041769.799999997</v>
      </c>
      <c r="F5" s="19">
        <f>SUM(C5:E5)</f>
        <v>40824960.399999999</v>
      </c>
      <c r="G5" s="19">
        <f>SUM(D5:E5)</f>
        <v>6020093</v>
      </c>
      <c r="H5" s="6"/>
      <c r="I5" s="9"/>
      <c r="J5" s="9"/>
      <c r="K5" s="8"/>
    </row>
    <row r="6" spans="1:11" x14ac:dyDescent="0.25">
      <c r="A6" s="4" t="s">
        <v>5</v>
      </c>
      <c r="B6" s="5" t="s">
        <v>6</v>
      </c>
      <c r="C6" s="18">
        <v>20323727.699999999</v>
      </c>
      <c r="D6" s="18">
        <v>1519540</v>
      </c>
      <c r="E6" s="18">
        <v>1030220.3000000007</v>
      </c>
      <c r="F6" s="19">
        <f t="shared" ref="F6:F20" si="0">SUM(C6:E6)</f>
        <v>22873488</v>
      </c>
      <c r="G6" s="19">
        <f t="shared" ref="G6:G26" si="1">SUM(D6:E6)</f>
        <v>2549760.3000000007</v>
      </c>
      <c r="H6" s="6"/>
      <c r="I6" s="9"/>
      <c r="J6" s="9"/>
      <c r="K6" s="8"/>
    </row>
    <row r="7" spans="1:11" x14ac:dyDescent="0.25">
      <c r="A7" s="4" t="s">
        <v>7</v>
      </c>
      <c r="B7" s="5" t="s">
        <v>8</v>
      </c>
      <c r="C7" s="18">
        <v>9149507</v>
      </c>
      <c r="D7" s="18">
        <v>814465.69999999925</v>
      </c>
      <c r="E7" s="18">
        <v>2512.3000000007451</v>
      </c>
      <c r="F7" s="19">
        <f t="shared" si="0"/>
        <v>9966485</v>
      </c>
      <c r="G7" s="19">
        <f t="shared" si="1"/>
        <v>816978</v>
      </c>
      <c r="H7" s="6"/>
      <c r="I7" s="9"/>
      <c r="J7" s="9"/>
      <c r="K7" s="8"/>
    </row>
    <row r="8" spans="1:11" x14ac:dyDescent="0.25">
      <c r="A8" s="4" t="s">
        <v>9</v>
      </c>
      <c r="B8" s="5" t="s">
        <v>10</v>
      </c>
      <c r="C8" s="18">
        <v>11174220.699999999</v>
      </c>
      <c r="D8" s="18">
        <v>705074.30000000075</v>
      </c>
      <c r="E8" s="18">
        <v>1027708</v>
      </c>
      <c r="F8" s="19">
        <f t="shared" si="0"/>
        <v>12907003</v>
      </c>
      <c r="G8" s="19">
        <f t="shared" si="1"/>
        <v>1732782.3000000007</v>
      </c>
      <c r="H8" s="6"/>
      <c r="I8" s="9"/>
      <c r="J8" s="9"/>
      <c r="K8" s="8"/>
    </row>
    <row r="9" spans="1:11" ht="45" x14ac:dyDescent="0.25">
      <c r="A9" s="4" t="s">
        <v>11</v>
      </c>
      <c r="B9" s="5" t="s">
        <v>12</v>
      </c>
      <c r="C9" s="18">
        <v>5972482.4000000004</v>
      </c>
      <c r="D9" s="18">
        <v>126559.69999999925</v>
      </c>
      <c r="E9" s="18">
        <v>336800.5</v>
      </c>
      <c r="F9" s="19">
        <f t="shared" si="0"/>
        <v>6435842.5999999996</v>
      </c>
      <c r="G9" s="19">
        <f t="shared" si="1"/>
        <v>463360.19999999925</v>
      </c>
      <c r="H9" s="6"/>
      <c r="I9" s="9"/>
      <c r="J9" s="9"/>
      <c r="K9" s="8"/>
    </row>
    <row r="10" spans="1:11" ht="45" x14ac:dyDescent="0.25">
      <c r="A10" s="4" t="s">
        <v>13</v>
      </c>
      <c r="B10" s="5" t="s">
        <v>14</v>
      </c>
      <c r="C10" s="18">
        <v>5972482.4000000004</v>
      </c>
      <c r="D10" s="18">
        <v>126559.69999999925</v>
      </c>
      <c r="E10" s="18">
        <v>336800.5</v>
      </c>
      <c r="F10" s="19">
        <f t="shared" si="0"/>
        <v>6435842.5999999996</v>
      </c>
      <c r="G10" s="19">
        <f t="shared" si="1"/>
        <v>463360.19999999925</v>
      </c>
      <c r="H10" s="6"/>
      <c r="I10" s="9"/>
      <c r="J10" s="9"/>
      <c r="K10" s="8"/>
    </row>
    <row r="11" spans="1:11" x14ac:dyDescent="0.25">
      <c r="A11" s="4" t="s">
        <v>15</v>
      </c>
      <c r="B11" s="5" t="s">
        <v>16</v>
      </c>
      <c r="C11" s="18">
        <v>3273280.6</v>
      </c>
      <c r="D11" s="18">
        <v>186026.39999999991</v>
      </c>
      <c r="E11" s="18">
        <v>774365.79999999981</v>
      </c>
      <c r="F11" s="19">
        <f t="shared" si="0"/>
        <v>4233672.8</v>
      </c>
      <c r="G11" s="19">
        <f t="shared" si="1"/>
        <v>960392.19999999972</v>
      </c>
      <c r="H11" s="6"/>
      <c r="I11" s="9"/>
      <c r="J11" s="9"/>
      <c r="K11" s="8"/>
    </row>
    <row r="12" spans="1:11" ht="30" x14ac:dyDescent="0.25">
      <c r="A12" s="4" t="s">
        <v>17</v>
      </c>
      <c r="B12" s="5" t="s">
        <v>18</v>
      </c>
      <c r="C12" s="18">
        <v>3240292.8</v>
      </c>
      <c r="D12" s="18">
        <v>152774.20000000019</v>
      </c>
      <c r="E12" s="18">
        <v>746607.79999999981</v>
      </c>
      <c r="F12" s="19">
        <f t="shared" si="0"/>
        <v>4139674.8</v>
      </c>
      <c r="G12" s="19">
        <f t="shared" si="1"/>
        <v>899382</v>
      </c>
      <c r="H12" s="6"/>
      <c r="I12" s="9"/>
      <c r="J12" s="9"/>
      <c r="K12" s="8"/>
    </row>
    <row r="13" spans="1:11" x14ac:dyDescent="0.25">
      <c r="A13" s="4" t="s">
        <v>41</v>
      </c>
      <c r="B13" s="14" t="s">
        <v>40</v>
      </c>
      <c r="C13" s="18">
        <v>32987.800000000003</v>
      </c>
      <c r="D13" s="18">
        <v>33252.199999999997</v>
      </c>
      <c r="E13" s="18">
        <v>27758</v>
      </c>
      <c r="F13" s="19">
        <f t="shared" ref="F13" si="2">SUM(C13:E13)</f>
        <v>93998</v>
      </c>
      <c r="G13" s="19">
        <f t="shared" ref="G13" si="3">SUM(D13:E13)</f>
        <v>61010.2</v>
      </c>
      <c r="H13" s="6"/>
      <c r="I13" s="9"/>
      <c r="J13" s="9"/>
      <c r="K13" s="8"/>
    </row>
    <row r="14" spans="1:11" x14ac:dyDescent="0.25">
      <c r="A14" s="4" t="s">
        <v>19</v>
      </c>
      <c r="B14" s="5" t="s">
        <v>20</v>
      </c>
      <c r="C14" s="18">
        <v>3799793.3</v>
      </c>
      <c r="D14" s="18">
        <v>-54715.5</v>
      </c>
      <c r="E14" s="18">
        <v>517698.20000000019</v>
      </c>
      <c r="F14" s="19">
        <f t="shared" si="0"/>
        <v>4262776</v>
      </c>
      <c r="G14" s="19">
        <f t="shared" si="1"/>
        <v>462982.70000000019</v>
      </c>
      <c r="H14" s="6"/>
      <c r="I14" s="9"/>
      <c r="J14" s="9"/>
      <c r="K14" s="8"/>
    </row>
    <row r="15" spans="1:11" x14ac:dyDescent="0.25">
      <c r="A15" s="4" t="s">
        <v>21</v>
      </c>
      <c r="B15" s="5" t="s">
        <v>22</v>
      </c>
      <c r="C15" s="18">
        <v>2737568.5</v>
      </c>
      <c r="D15" s="18">
        <v>-54715.5</v>
      </c>
      <c r="E15" s="18">
        <v>534833</v>
      </c>
      <c r="F15" s="19">
        <f t="shared" si="0"/>
        <v>3217686</v>
      </c>
      <c r="G15" s="19">
        <f t="shared" si="1"/>
        <v>480117.5</v>
      </c>
      <c r="H15" s="6"/>
      <c r="I15" s="9"/>
      <c r="J15" s="9"/>
      <c r="K15" s="8"/>
    </row>
    <row r="16" spans="1:11" x14ac:dyDescent="0.25">
      <c r="A16" s="4" t="s">
        <v>23</v>
      </c>
      <c r="B16" s="5" t="s">
        <v>24</v>
      </c>
      <c r="C16" s="18">
        <v>1062224.8</v>
      </c>
      <c r="D16" s="18">
        <v>0</v>
      </c>
      <c r="E16" s="18">
        <v>-17134.800000000047</v>
      </c>
      <c r="F16" s="19">
        <f t="shared" si="0"/>
        <v>1045090</v>
      </c>
      <c r="G16" s="19">
        <f t="shared" si="1"/>
        <v>-17134.800000000047</v>
      </c>
      <c r="H16" s="6"/>
      <c r="I16" s="9"/>
      <c r="J16" s="9"/>
      <c r="K16" s="8"/>
    </row>
    <row r="17" spans="1:11" x14ac:dyDescent="0.25">
      <c r="A17" s="4" t="s">
        <v>25</v>
      </c>
      <c r="B17" s="5" t="s">
        <v>26</v>
      </c>
      <c r="C17" s="13">
        <v>0</v>
      </c>
      <c r="D17" s="13">
        <v>0</v>
      </c>
      <c r="E17" s="13">
        <v>0</v>
      </c>
      <c r="F17" s="19">
        <f>SUM(C17:E17)</f>
        <v>0</v>
      </c>
      <c r="G17" s="19">
        <f>SUM(D17:E17)</f>
        <v>0</v>
      </c>
      <c r="H17" s="6"/>
      <c r="I17" s="9"/>
      <c r="J17" s="9"/>
      <c r="K17" s="8"/>
    </row>
    <row r="18" spans="1:11" ht="30" x14ac:dyDescent="0.25">
      <c r="A18" s="11" t="s">
        <v>39</v>
      </c>
      <c r="B18" s="12" t="s">
        <v>38</v>
      </c>
      <c r="C18" s="13">
        <v>0</v>
      </c>
      <c r="D18" s="13">
        <v>0</v>
      </c>
      <c r="E18" s="13">
        <v>0</v>
      </c>
      <c r="F18" s="19">
        <f>SUM(C18:E18)</f>
        <v>0</v>
      </c>
      <c r="G18" s="19">
        <f>SUM(D18:E18)</f>
        <v>0</v>
      </c>
      <c r="H18" s="6"/>
      <c r="I18" s="9"/>
      <c r="J18" s="9"/>
      <c r="K18" s="8"/>
    </row>
    <row r="19" spans="1:11" ht="30" x14ac:dyDescent="0.25">
      <c r="A19" s="4"/>
      <c r="B19" s="5" t="s">
        <v>27</v>
      </c>
      <c r="C19" s="17">
        <v>1435583.3999999994</v>
      </c>
      <c r="D19" s="17">
        <v>200912.60000000382</v>
      </c>
      <c r="E19" s="17">
        <v>1382684.9999999963</v>
      </c>
      <c r="F19" s="19">
        <f t="shared" si="0"/>
        <v>3019180.9999999995</v>
      </c>
      <c r="G19" s="19">
        <f t="shared" si="1"/>
        <v>1583597.6</v>
      </c>
      <c r="H19" s="6"/>
      <c r="I19" s="9"/>
      <c r="J19" s="9"/>
      <c r="K19" s="8"/>
    </row>
    <row r="20" spans="1:11" x14ac:dyDescent="0.25">
      <c r="A20" s="4" t="s">
        <v>28</v>
      </c>
      <c r="B20" s="5" t="s">
        <v>29</v>
      </c>
      <c r="C20" s="18">
        <v>32176270.699999999</v>
      </c>
      <c r="D20" s="18">
        <v>3976049.5999999978</v>
      </c>
      <c r="E20" s="18">
        <v>2423242.700000003</v>
      </c>
      <c r="F20" s="19">
        <f t="shared" si="0"/>
        <v>38575563</v>
      </c>
      <c r="G20" s="19">
        <f t="shared" si="1"/>
        <v>6399292.3000000007</v>
      </c>
      <c r="H20" s="6"/>
      <c r="I20" s="9"/>
      <c r="J20" s="9"/>
      <c r="K20" s="8"/>
    </row>
    <row r="21" spans="1:11" ht="45" x14ac:dyDescent="0.25">
      <c r="A21" s="4" t="s">
        <v>30</v>
      </c>
      <c r="B21" s="5" t="s">
        <v>31</v>
      </c>
      <c r="C21" s="18">
        <v>32052491.5</v>
      </c>
      <c r="D21" s="18">
        <v>3893774.6000000015</v>
      </c>
      <c r="E21" s="18">
        <v>2376555.299999997</v>
      </c>
      <c r="F21" s="19">
        <f t="shared" ref="F21:F25" si="4">SUM(C21:E21)</f>
        <v>38322821.399999999</v>
      </c>
      <c r="G21" s="19">
        <f t="shared" si="1"/>
        <v>6270329.8999999985</v>
      </c>
      <c r="H21" s="6"/>
      <c r="I21" s="9"/>
      <c r="J21" s="9"/>
      <c r="K21" s="8"/>
    </row>
    <row r="22" spans="1:11" ht="30" x14ac:dyDescent="0.25">
      <c r="A22" s="4" t="s">
        <v>42</v>
      </c>
      <c r="B22" s="5" t="s">
        <v>32</v>
      </c>
      <c r="C22" s="18">
        <v>14648980</v>
      </c>
      <c r="D22" s="13">
        <v>23197.599999999627</v>
      </c>
      <c r="E22" s="13">
        <v>672167.30000000075</v>
      </c>
      <c r="F22" s="19">
        <f t="shared" si="4"/>
        <v>15344344.9</v>
      </c>
      <c r="G22" s="19">
        <f t="shared" si="1"/>
        <v>695364.90000000037</v>
      </c>
      <c r="H22" s="6"/>
      <c r="I22" s="9"/>
      <c r="J22" s="9"/>
      <c r="K22" s="8"/>
    </row>
    <row r="23" spans="1:11" ht="45" x14ac:dyDescent="0.25">
      <c r="A23" s="4" t="s">
        <v>43</v>
      </c>
      <c r="B23" s="5" t="s">
        <v>33</v>
      </c>
      <c r="C23" s="18">
        <v>12358923</v>
      </c>
      <c r="D23" s="18">
        <v>3519011</v>
      </c>
      <c r="E23" s="18">
        <v>255513.5</v>
      </c>
      <c r="F23" s="19">
        <f t="shared" si="4"/>
        <v>16133447.5</v>
      </c>
      <c r="G23" s="19">
        <f t="shared" si="1"/>
        <v>3774524.5</v>
      </c>
      <c r="H23" s="6"/>
      <c r="I23" s="9"/>
      <c r="J23" s="9"/>
      <c r="K23" s="8"/>
    </row>
    <row r="24" spans="1:11" ht="30" x14ac:dyDescent="0.25">
      <c r="A24" s="4" t="s">
        <v>44</v>
      </c>
      <c r="B24" s="5" t="s">
        <v>34</v>
      </c>
      <c r="C24" s="18">
        <v>2671795.6</v>
      </c>
      <c r="D24" s="18">
        <v>43213.600000000093</v>
      </c>
      <c r="E24" s="18">
        <v>-78961.600000000093</v>
      </c>
      <c r="F24" s="19">
        <f t="shared" si="4"/>
        <v>2636047.6</v>
      </c>
      <c r="G24" s="19">
        <f t="shared" si="1"/>
        <v>-35748</v>
      </c>
      <c r="H24" s="6"/>
      <c r="I24" s="9"/>
      <c r="J24" s="9"/>
      <c r="K24" s="8"/>
    </row>
    <row r="25" spans="1:11" x14ac:dyDescent="0.25">
      <c r="A25" s="4" t="s">
        <v>45</v>
      </c>
      <c r="B25" s="5" t="s">
        <v>35</v>
      </c>
      <c r="C25" s="18">
        <v>2372792.9</v>
      </c>
      <c r="D25" s="18">
        <v>308352.39999999991</v>
      </c>
      <c r="E25" s="18">
        <v>1527836.1000000006</v>
      </c>
      <c r="F25" s="19">
        <f t="shared" si="4"/>
        <v>4208981.4000000004</v>
      </c>
      <c r="G25" s="19">
        <f t="shared" si="1"/>
        <v>1836188.5000000005</v>
      </c>
      <c r="H25" s="6"/>
      <c r="I25" s="9"/>
      <c r="J25" s="9"/>
      <c r="K25" s="8"/>
    </row>
    <row r="26" spans="1:11" x14ac:dyDescent="0.25">
      <c r="A26" s="4"/>
      <c r="B26" s="5" t="s">
        <v>36</v>
      </c>
      <c r="C26" s="19">
        <f>SUM(C5,C20)</f>
        <v>66981138.099999994</v>
      </c>
      <c r="D26" s="19">
        <f>SUM(D5,D20)</f>
        <v>5954372.8000000007</v>
      </c>
      <c r="E26" s="19">
        <f t="shared" ref="E26" si="5">SUM(E5,E20)</f>
        <v>6465012.5</v>
      </c>
      <c r="F26" s="19">
        <f>SUM(F5,F20)</f>
        <v>79400523.400000006</v>
      </c>
      <c r="G26" s="19">
        <f t="shared" si="1"/>
        <v>12419385.300000001</v>
      </c>
      <c r="H26" s="6"/>
      <c r="I26" s="10"/>
      <c r="J26" s="10"/>
      <c r="K26" s="8"/>
    </row>
    <row r="27" spans="1:11" x14ac:dyDescent="0.25">
      <c r="F27" s="6"/>
      <c r="I27" s="8"/>
      <c r="J27" s="8"/>
      <c r="K27" s="8"/>
    </row>
    <row r="28" spans="1:11" x14ac:dyDescent="0.25">
      <c r="F28" s="6"/>
      <c r="I28" s="8"/>
      <c r="J28" s="8"/>
      <c r="K28" s="8"/>
    </row>
  </sheetData>
  <mergeCells count="1">
    <mergeCell ref="A2:G2"/>
  </mergeCells>
  <pageMargins left="0.70866141732283472" right="0.31496062992125984" top="0.55118110236220474" bottom="0.35433070866141736" header="0.31496062992125984" footer="0.31496062992125984"/>
  <pageSetup paperSize="9" scale="5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Г10</vt:lpstr>
      <vt:lpstr>Г10!Область_печати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Андрей Владимирович</dc:creator>
  <cp:lastModifiedBy>Марков Андрей Владимирович</cp:lastModifiedBy>
  <cp:lastPrinted>2023-04-07T12:38:51Z</cp:lastPrinted>
  <dcterms:created xsi:type="dcterms:W3CDTF">2021-03-23T14:05:36Z</dcterms:created>
  <dcterms:modified xsi:type="dcterms:W3CDTF">2023-04-07T12:42:34Z</dcterms:modified>
</cp:coreProperties>
</file>